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99A589D8-BF3D-4632-8697-0AEE6BAEF816}" xr6:coauthVersionLast="45" xr6:coauthVersionMax="45" xr10:uidLastSave="{00000000-0000-0000-0000-000000000000}"/>
  <bookViews>
    <workbookView xWindow="28680" yWindow="-120" windowWidth="25440" windowHeight="15390" xr2:uid="{F52DFE06-D98F-4855-B3AA-5AE68FF014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J7" i="1"/>
  <c r="K6" i="1"/>
  <c r="J6" i="1"/>
  <c r="K5" i="1"/>
  <c r="J5" i="1"/>
  <c r="K4" i="1"/>
  <c r="J4" i="1"/>
  <c r="K3" i="1"/>
  <c r="J3" i="1"/>
  <c r="D4" i="1"/>
  <c r="E4" i="1"/>
  <c r="D5" i="1"/>
  <c r="E5" i="1"/>
  <c r="D6" i="1"/>
  <c r="E6" i="1"/>
  <c r="D7" i="1"/>
  <c r="E7" i="1"/>
  <c r="E3" i="1"/>
  <c r="D3" i="1"/>
</calcChain>
</file>

<file path=xl/sharedStrings.xml><?xml version="1.0" encoding="utf-8"?>
<sst xmlns="http://schemas.openxmlformats.org/spreadsheetml/2006/main" count="18" uniqueCount="10">
  <si>
    <t>Membrane</t>
  </si>
  <si>
    <t>NF270</t>
  </si>
  <si>
    <t>1L PIP</t>
  </si>
  <si>
    <t>2L PIP</t>
  </si>
  <si>
    <t>5L PIP</t>
  </si>
  <si>
    <t>10L PIP</t>
  </si>
  <si>
    <t>Avg</t>
  </si>
  <si>
    <t>Std Dev</t>
  </si>
  <si>
    <t>AFM Thickness Measurements (nm)</t>
  </si>
  <si>
    <t>AFM Roughness Measurements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</si>
</sst>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90-10AA-40A3-BEC0-C17A41E27402}">
  <dimension ref="A1:K30"/>
  <sheetViews>
    <sheetView tabSelected="1" workbookViewId="0">
      <selection activeCell="G9" sqref="G9:J15"/>
    </sheetView>
  </sheetViews>
  <sheetFormatPr defaultRowHeight="14.4" x14ac:dyDescent="0.3"/>
  <cols>
    <col min="1" max="1" width="9.88671875" bestFit="1" customWidth="1"/>
  </cols>
  <sheetData>
    <row r="1" spans="1:11" x14ac:dyDescent="0.3">
      <c r="A1" t="s">
        <v>0</v>
      </c>
      <c r="B1" s="3" t="s">
        <v>8</v>
      </c>
      <c r="C1" s="3"/>
      <c r="D1" s="3"/>
      <c r="E1" s="3"/>
      <c r="G1" t="s">
        <v>0</v>
      </c>
      <c r="H1" s="3" t="s">
        <v>9</v>
      </c>
      <c r="I1" s="3"/>
      <c r="J1" s="3"/>
      <c r="K1" s="3"/>
    </row>
    <row r="2" spans="1:11" x14ac:dyDescent="0.3">
      <c r="B2">
        <v>1</v>
      </c>
      <c r="C2">
        <v>2</v>
      </c>
      <c r="D2" t="s">
        <v>6</v>
      </c>
      <c r="E2" t="s">
        <v>7</v>
      </c>
      <c r="H2">
        <v>1</v>
      </c>
      <c r="I2">
        <v>2</v>
      </c>
      <c r="J2" t="s">
        <v>6</v>
      </c>
      <c r="K2" t="s">
        <v>7</v>
      </c>
    </row>
    <row r="3" spans="1:11" x14ac:dyDescent="0.3">
      <c r="A3" t="s">
        <v>1</v>
      </c>
      <c r="B3">
        <v>12.1</v>
      </c>
      <c r="C3">
        <v>14.3</v>
      </c>
      <c r="D3">
        <f>AVERAGE(B3:C3)</f>
        <v>13.2</v>
      </c>
      <c r="E3">
        <f>_xlfn.STDEV.P(B3:C3)</f>
        <v>1.1000000000000005</v>
      </c>
      <c r="G3" t="s">
        <v>1</v>
      </c>
      <c r="H3">
        <v>1.3</v>
      </c>
      <c r="I3">
        <v>2.8</v>
      </c>
      <c r="J3">
        <f>AVERAGE(H3:I3)</f>
        <v>2.0499999999999998</v>
      </c>
      <c r="K3">
        <f>_xlfn.STDEV.P(H3:I3)</f>
        <v>0.75</v>
      </c>
    </row>
    <row r="4" spans="1:11" x14ac:dyDescent="0.3">
      <c r="A4" t="s">
        <v>2</v>
      </c>
      <c r="B4">
        <v>21</v>
      </c>
      <c r="C4">
        <v>29.9</v>
      </c>
      <c r="D4">
        <f t="shared" ref="D4:D7" si="0">AVERAGE(B4:C4)</f>
        <v>25.45</v>
      </c>
      <c r="E4">
        <f t="shared" ref="E4:E7" si="1">_xlfn.STDEV.P(B4:C4)</f>
        <v>4.4499999999999886</v>
      </c>
      <c r="G4" t="s">
        <v>2</v>
      </c>
      <c r="H4">
        <v>6.2</v>
      </c>
      <c r="I4">
        <v>5.3</v>
      </c>
      <c r="J4">
        <f t="shared" ref="J4:J7" si="2">AVERAGE(H4:I4)</f>
        <v>5.75</v>
      </c>
      <c r="K4">
        <f t="shared" ref="K4:K7" si="3">_xlfn.STDEV.P(H4:I4)</f>
        <v>0.45000000000000018</v>
      </c>
    </row>
    <row r="5" spans="1:11" x14ac:dyDescent="0.3">
      <c r="A5" t="s">
        <v>3</v>
      </c>
      <c r="B5">
        <v>60.1</v>
      </c>
      <c r="C5">
        <v>52.7</v>
      </c>
      <c r="D5">
        <f t="shared" si="0"/>
        <v>56.400000000000006</v>
      </c>
      <c r="E5">
        <f t="shared" si="1"/>
        <v>3.6999999999999993</v>
      </c>
      <c r="G5" t="s">
        <v>3</v>
      </c>
      <c r="H5">
        <v>8.6</v>
      </c>
      <c r="I5">
        <v>8.6999999999999993</v>
      </c>
      <c r="J5">
        <f t="shared" si="2"/>
        <v>8.6499999999999986</v>
      </c>
      <c r="K5">
        <f t="shared" si="3"/>
        <v>4.9999999999999822E-2</v>
      </c>
    </row>
    <row r="6" spans="1:11" x14ac:dyDescent="0.3">
      <c r="A6" t="s">
        <v>4</v>
      </c>
      <c r="B6">
        <v>113.5</v>
      </c>
      <c r="C6">
        <v>109.5</v>
      </c>
      <c r="D6">
        <f t="shared" si="0"/>
        <v>111.5</v>
      </c>
      <c r="E6">
        <f t="shared" si="1"/>
        <v>2</v>
      </c>
      <c r="G6" t="s">
        <v>4</v>
      </c>
      <c r="H6">
        <v>15.5</v>
      </c>
      <c r="I6">
        <v>12.2</v>
      </c>
      <c r="J6">
        <f t="shared" si="2"/>
        <v>13.85</v>
      </c>
      <c r="K6">
        <f t="shared" si="3"/>
        <v>1.649999999999999</v>
      </c>
    </row>
    <row r="7" spans="1:11" x14ac:dyDescent="0.3">
      <c r="A7" t="s">
        <v>5</v>
      </c>
      <c r="B7">
        <v>309.5</v>
      </c>
      <c r="C7">
        <v>247.7</v>
      </c>
      <c r="D7">
        <f t="shared" si="0"/>
        <v>278.60000000000002</v>
      </c>
      <c r="E7">
        <f t="shared" si="1"/>
        <v>30.899999999999729</v>
      </c>
      <c r="G7" t="s">
        <v>5</v>
      </c>
      <c r="H7">
        <v>22.4</v>
      </c>
      <c r="I7">
        <v>29.9</v>
      </c>
      <c r="J7">
        <f t="shared" si="2"/>
        <v>26.15</v>
      </c>
      <c r="K7">
        <f t="shared" si="3"/>
        <v>3.75</v>
      </c>
    </row>
    <row r="12" spans="1:11" x14ac:dyDescent="0.3">
      <c r="H12" s="2"/>
      <c r="I12" s="2"/>
    </row>
    <row r="13" spans="1:11" x14ac:dyDescent="0.3">
      <c r="H13" s="1"/>
      <c r="I13" s="1"/>
    </row>
    <row r="14" spans="1:11" x14ac:dyDescent="0.3">
      <c r="H14" s="1"/>
      <c r="I14" s="1"/>
    </row>
    <row r="15" spans="1:11" x14ac:dyDescent="0.3">
      <c r="H15" s="1"/>
      <c r="I15" s="1"/>
    </row>
    <row r="16" spans="1:11" x14ac:dyDescent="0.3">
      <c r="H16" s="1"/>
      <c r="I16" s="1"/>
    </row>
    <row r="17" spans="8:9" x14ac:dyDescent="0.3">
      <c r="H17" s="1"/>
      <c r="I17" s="1"/>
    </row>
    <row r="18" spans="8:9" x14ac:dyDescent="0.3">
      <c r="H18" s="1"/>
      <c r="I18" s="1"/>
    </row>
    <row r="19" spans="8:9" x14ac:dyDescent="0.3">
      <c r="I19" s="1"/>
    </row>
    <row r="20" spans="8:9" x14ac:dyDescent="0.3">
      <c r="I20" s="1"/>
    </row>
    <row r="21" spans="8:9" x14ac:dyDescent="0.3">
      <c r="I21" s="1"/>
    </row>
    <row r="22" spans="8:9" x14ac:dyDescent="0.3">
      <c r="I22" s="1"/>
    </row>
    <row r="23" spans="8:9" x14ac:dyDescent="0.3">
      <c r="I23" s="1"/>
    </row>
    <row r="24" spans="8:9" x14ac:dyDescent="0.3">
      <c r="I24" s="1"/>
    </row>
    <row r="25" spans="8:9" x14ac:dyDescent="0.3">
      <c r="I25" s="1"/>
    </row>
    <row r="26" spans="8:9" x14ac:dyDescent="0.3">
      <c r="I26" s="1"/>
    </row>
    <row r="27" spans="8:9" x14ac:dyDescent="0.3">
      <c r="I27" s="1"/>
    </row>
    <row r="28" spans="8:9" x14ac:dyDescent="0.3">
      <c r="I28" s="1"/>
    </row>
    <row r="29" spans="8:9" x14ac:dyDescent="0.3">
      <c r="I29" s="1"/>
    </row>
    <row r="30" spans="8:9" x14ac:dyDescent="0.3">
      <c r="I30" s="1"/>
    </row>
  </sheetData>
  <mergeCells count="2">
    <mergeCell ref="B1:E1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2019-10-15T19:56:17Z</dcterms:created>
  <dcterms:modified xsi:type="dcterms:W3CDTF">2020-08-06T14:16:00Z</dcterms:modified>
</cp:coreProperties>
</file>